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khan12_worldbank_org/Documents/Jobs report/Publication/"/>
    </mc:Choice>
  </mc:AlternateContent>
  <xr:revisionPtr revIDLastSave="446" documentId="8_{4EC04A9A-A5B6-4777-94B5-177955E81B09}" xr6:coauthVersionLast="47" xr6:coauthVersionMax="47" xr10:uidLastSave="{7EAAE592-9703-4539-9C16-CDFA79F632F3}"/>
  <bookViews>
    <workbookView xWindow="8" yWindow="8" windowWidth="19185" windowHeight="11265" xr2:uid="{9A88B27D-F045-4BDE-A7B4-B01D76A021E1}"/>
  </bookViews>
  <sheets>
    <sheet name="Calculation using LFS data" sheetId="7" r:id="rId1"/>
    <sheet name="Table - LFS data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7" l="1"/>
  <c r="B12" i="7"/>
  <c r="B5" i="7"/>
  <c r="C5" i="7"/>
  <c r="H5" i="7" s="1"/>
  <c r="K5" i="7" s="1"/>
  <c r="C4" i="7"/>
  <c r="B4" i="7"/>
  <c r="H4" i="7" s="1"/>
  <c r="P15" i="7"/>
  <c r="B14" i="7" s="1"/>
  <c r="H14" i="7" s="1"/>
  <c r="O15" i="7"/>
  <c r="B6" i="7" s="1"/>
  <c r="P14" i="7"/>
  <c r="O14" i="7"/>
  <c r="P13" i="7"/>
  <c r="O13" i="7"/>
  <c r="K30" i="7"/>
  <c r="K31" i="7"/>
  <c r="K32" i="7"/>
  <c r="K33" i="7"/>
  <c r="K34" i="7"/>
  <c r="K35" i="7"/>
  <c r="K36" i="7"/>
  <c r="K37" i="7"/>
  <c r="K29" i="7"/>
  <c r="K20" i="7"/>
  <c r="I30" i="7"/>
  <c r="I31" i="7"/>
  <c r="I32" i="7"/>
  <c r="I33" i="7"/>
  <c r="I34" i="7"/>
  <c r="I35" i="7"/>
  <c r="I37" i="7"/>
  <c r="I29" i="7"/>
  <c r="H30" i="7"/>
  <c r="H31" i="7"/>
  <c r="H32" i="7"/>
  <c r="H33" i="7"/>
  <c r="H34" i="7"/>
  <c r="H35" i="7"/>
  <c r="H37" i="7"/>
  <c r="H29" i="7"/>
  <c r="H7" i="7"/>
  <c r="I23" i="7"/>
  <c r="H23" i="7"/>
  <c r="I22" i="7"/>
  <c r="H22" i="7"/>
  <c r="K22" i="7" s="1"/>
  <c r="I21" i="7"/>
  <c r="H21" i="7"/>
  <c r="K21" i="7" s="1"/>
  <c r="I20" i="7"/>
  <c r="H20" i="7"/>
  <c r="I15" i="7"/>
  <c r="H15" i="7"/>
  <c r="I14" i="7"/>
  <c r="I13" i="7"/>
  <c r="H13" i="7"/>
  <c r="K13" i="7" s="1"/>
  <c r="I12" i="7"/>
  <c r="H12" i="7"/>
  <c r="K12" i="7" s="1"/>
  <c r="I7" i="7"/>
  <c r="K7" i="7" s="1"/>
  <c r="I6" i="7"/>
  <c r="I5" i="7"/>
  <c r="I4" i="7"/>
  <c r="C6" i="7" l="1"/>
  <c r="H6" i="7" s="1"/>
  <c r="K6" i="7" s="1"/>
  <c r="K23" i="7"/>
  <c r="K15" i="7"/>
  <c r="K4" i="7"/>
  <c r="K14" i="7"/>
</calcChain>
</file>

<file path=xl/sharedStrings.xml><?xml version="1.0" encoding="utf-8"?>
<sst xmlns="http://schemas.openxmlformats.org/spreadsheetml/2006/main" count="72" uniqueCount="28">
  <si>
    <t>Agriculture</t>
  </si>
  <si>
    <t>Manufacturing</t>
  </si>
  <si>
    <t>Construction</t>
  </si>
  <si>
    <t>Services</t>
  </si>
  <si>
    <t>GDP</t>
  </si>
  <si>
    <t>Industry</t>
  </si>
  <si>
    <t>Employment</t>
  </si>
  <si>
    <t>Total</t>
  </si>
  <si>
    <t>Wholesale and retail trade</t>
  </si>
  <si>
    <t>Transportation and storage</t>
  </si>
  <si>
    <t>Accomodation and food services</t>
  </si>
  <si>
    <t>% change in employment</t>
  </si>
  <si>
    <t>% change in GDP</t>
  </si>
  <si>
    <t>Elasticity</t>
  </si>
  <si>
    <t>Employment elasticity to growth, 1991-2023</t>
  </si>
  <si>
    <t>Real Estate, Renting and Business Activities</t>
  </si>
  <si>
    <t>Financial and Insurance activities</t>
  </si>
  <si>
    <t>Public Administration and Defence</t>
  </si>
  <si>
    <t>Employment elasticity to growth</t>
  </si>
  <si>
    <t>2003 - 2010</t>
  </si>
  <si>
    <t>2010-2017</t>
  </si>
  <si>
    <t>2017-2024</t>
  </si>
  <si>
    <t>Employment Elasticity to Growth of Sub-sectors (2017-2024)</t>
  </si>
  <si>
    <t>Data calculation from LFS 2010</t>
  </si>
  <si>
    <t>Agriculture, forestry &amp; fisheries</t>
  </si>
  <si>
    <t>Mining and quarrying</t>
  </si>
  <si>
    <t>Electricity, Gas and water</t>
  </si>
  <si>
    <t>Numbers used in column B and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</si>
</sst>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E65BD-3170-41CF-A63F-0BD1F79F801B}">
  <dimension ref="A1:AA37"/>
  <sheetViews>
    <sheetView tabSelected="1" zoomScale="84" zoomScaleNormal="84" workbookViewId="0">
      <selection activeCell="N29" sqref="N29"/>
    </sheetView>
  </sheetViews>
  <sheetFormatPr defaultRowHeight="14.25" x14ac:dyDescent="0.45"/>
  <cols>
    <col min="1" max="1" width="31.1328125" customWidth="1"/>
    <col min="14" max="14" width="24.9296875" customWidth="1"/>
  </cols>
  <sheetData>
    <row r="1" spans="1:27" x14ac:dyDescent="0.45">
      <c r="O1" t="s">
        <v>23</v>
      </c>
    </row>
    <row r="2" spans="1:27" x14ac:dyDescent="0.45">
      <c r="B2" s="4" t="s">
        <v>6</v>
      </c>
      <c r="C2" s="4"/>
      <c r="E2" s="4" t="s">
        <v>4</v>
      </c>
      <c r="F2" s="4"/>
      <c r="N2" s="8"/>
      <c r="O2" s="8">
        <v>2003</v>
      </c>
      <c r="P2" s="8">
        <v>2010</v>
      </c>
      <c r="R2" s="4"/>
      <c r="S2" s="4"/>
      <c r="U2" s="4"/>
      <c r="V2" s="4"/>
    </row>
    <row r="3" spans="1:27" x14ac:dyDescent="0.45">
      <c r="B3">
        <v>2003</v>
      </c>
      <c r="C3">
        <v>2010</v>
      </c>
      <c r="E3">
        <v>2003</v>
      </c>
      <c r="F3">
        <v>2010</v>
      </c>
      <c r="H3" t="s">
        <v>11</v>
      </c>
      <c r="I3" t="s">
        <v>12</v>
      </c>
      <c r="K3" t="s">
        <v>13</v>
      </c>
      <c r="N3" s="6" t="s">
        <v>7</v>
      </c>
      <c r="O3" s="6">
        <v>44.3</v>
      </c>
      <c r="P3" s="6">
        <v>54.1</v>
      </c>
    </row>
    <row r="4" spans="1:27" x14ac:dyDescent="0.45">
      <c r="A4" t="s">
        <v>0</v>
      </c>
      <c r="B4">
        <f>O13</f>
        <v>22.9</v>
      </c>
      <c r="C4">
        <f>P13</f>
        <v>25.7</v>
      </c>
      <c r="E4">
        <v>1762064.8025914296</v>
      </c>
      <c r="F4">
        <v>2495451.9620685191</v>
      </c>
      <c r="H4" s="1">
        <f>((C4-B4)/B4)*100</f>
        <v>12.227074235807864</v>
      </c>
      <c r="I4" s="1">
        <f>((F4-E4)/E4)*100</f>
        <v>41.620896030526985</v>
      </c>
      <c r="K4" s="1">
        <f>H4/I4</f>
        <v>0.29377248934861649</v>
      </c>
      <c r="N4" s="10" t="s">
        <v>24</v>
      </c>
      <c r="O4" s="10">
        <v>22.9</v>
      </c>
      <c r="P4" s="10">
        <v>25.7</v>
      </c>
      <c r="X4" s="1"/>
      <c r="Y4" s="1"/>
      <c r="AA4" s="1"/>
    </row>
    <row r="5" spans="1:27" x14ac:dyDescent="0.45">
      <c r="A5" t="s">
        <v>5</v>
      </c>
      <c r="B5">
        <f>O14</f>
        <v>5.9999999999999991</v>
      </c>
      <c r="C5">
        <f>P14</f>
        <v>9.5</v>
      </c>
      <c r="E5">
        <v>2146393.3458821997</v>
      </c>
      <c r="F5">
        <v>3636149.1423604842</v>
      </c>
      <c r="H5" s="1">
        <f t="shared" ref="H5:H6" si="0">((C5-B5)/B5)*100</f>
        <v>58.333333333333357</v>
      </c>
      <c r="I5" s="1">
        <f t="shared" ref="I5:I7" si="1">((F5-E5)/E5)*100</f>
        <v>69.407399130096195</v>
      </c>
      <c r="K5" s="1">
        <f t="shared" ref="K5:K7" si="2">H5/I5</f>
        <v>0.84044833929008389</v>
      </c>
      <c r="N5" s="9" t="s">
        <v>25</v>
      </c>
      <c r="O5" s="9">
        <v>0.1</v>
      </c>
      <c r="P5" s="9">
        <v>0.1</v>
      </c>
      <c r="X5" s="1"/>
      <c r="Y5" s="1"/>
      <c r="AA5" s="1"/>
    </row>
    <row r="6" spans="1:27" x14ac:dyDescent="0.45">
      <c r="A6" t="s">
        <v>3</v>
      </c>
      <c r="B6">
        <f>O15</f>
        <v>15.399999999999999</v>
      </c>
      <c r="C6">
        <f>P15</f>
        <v>18.900000000000002</v>
      </c>
      <c r="E6">
        <v>5004283.8135164483</v>
      </c>
      <c r="F6">
        <v>7443809.369992692</v>
      </c>
      <c r="H6" s="1">
        <f t="shared" si="0"/>
        <v>22.727272727272751</v>
      </c>
      <c r="I6" s="1">
        <f t="shared" si="1"/>
        <v>48.748745022957031</v>
      </c>
      <c r="K6" s="1">
        <f t="shared" si="2"/>
        <v>0.46621246796342958</v>
      </c>
      <c r="N6" s="7" t="s">
        <v>1</v>
      </c>
      <c r="O6" s="7">
        <v>4.3</v>
      </c>
      <c r="P6" s="7">
        <v>6.7</v>
      </c>
      <c r="X6" s="1"/>
      <c r="Y6" s="1"/>
      <c r="AA6" s="1"/>
    </row>
    <row r="7" spans="1:27" x14ac:dyDescent="0.45">
      <c r="A7" t="s">
        <v>7</v>
      </c>
      <c r="B7">
        <v>44.3</v>
      </c>
      <c r="C7">
        <v>54.1</v>
      </c>
      <c r="E7">
        <v>9475550.5251781996</v>
      </c>
      <c r="F7">
        <v>14263866.745287631</v>
      </c>
      <c r="H7" s="1">
        <f>((C7-B7)/B7)*100</f>
        <v>22.12189616252823</v>
      </c>
      <c r="I7" s="1">
        <f t="shared" si="1"/>
        <v>50.533382808587589</v>
      </c>
      <c r="K7" s="1">
        <f t="shared" si="2"/>
        <v>0.43776796511570287</v>
      </c>
      <c r="N7" s="7" t="s">
        <v>26</v>
      </c>
      <c r="O7" s="7">
        <v>0.1</v>
      </c>
      <c r="P7" s="7">
        <v>0.1</v>
      </c>
      <c r="X7" s="1"/>
      <c r="Y7" s="1"/>
      <c r="AA7" s="1"/>
    </row>
    <row r="8" spans="1:27" x14ac:dyDescent="0.45">
      <c r="N8" s="8" t="s">
        <v>2</v>
      </c>
      <c r="O8" s="8">
        <v>1.5</v>
      </c>
      <c r="P8" s="8">
        <v>2.6</v>
      </c>
    </row>
    <row r="10" spans="1:27" x14ac:dyDescent="0.45">
      <c r="B10" s="4" t="s">
        <v>6</v>
      </c>
      <c r="C10" s="4"/>
      <c r="E10" s="4" t="s">
        <v>4</v>
      </c>
      <c r="F10" s="4"/>
      <c r="R10" s="4"/>
      <c r="S10" s="4"/>
      <c r="U10" s="4"/>
      <c r="V10" s="4"/>
    </row>
    <row r="11" spans="1:27" x14ac:dyDescent="0.45">
      <c r="B11">
        <v>2010</v>
      </c>
      <c r="C11">
        <v>2017</v>
      </c>
      <c r="E11">
        <v>2010</v>
      </c>
      <c r="F11">
        <v>2017</v>
      </c>
      <c r="H11" t="s">
        <v>11</v>
      </c>
      <c r="I11" t="s">
        <v>12</v>
      </c>
      <c r="K11" t="s">
        <v>13</v>
      </c>
      <c r="N11" s="11" t="s">
        <v>27</v>
      </c>
    </row>
    <row r="12" spans="1:27" x14ac:dyDescent="0.45">
      <c r="A12" t="s">
        <v>0</v>
      </c>
      <c r="B12">
        <f>P13</f>
        <v>25.7</v>
      </c>
      <c r="C12">
        <v>24.7</v>
      </c>
      <c r="E12">
        <v>2495451.9620685191</v>
      </c>
      <c r="F12">
        <v>2884380</v>
      </c>
      <c r="H12" s="1">
        <f>((C12-B12)/B12)*100</f>
        <v>-3.8910505836575875</v>
      </c>
      <c r="I12" s="1">
        <f>((F12-E12)/E12)*100</f>
        <v>15.585474849577643</v>
      </c>
      <c r="K12" s="1">
        <f>H12/I12</f>
        <v>-0.24965877659884278</v>
      </c>
      <c r="N12" s="10"/>
      <c r="O12" s="10">
        <v>2003</v>
      </c>
      <c r="P12" s="10">
        <v>2010</v>
      </c>
      <c r="X12" s="1"/>
      <c r="Y12" s="1"/>
      <c r="AA12" s="1"/>
    </row>
    <row r="13" spans="1:27" x14ac:dyDescent="0.45">
      <c r="A13" t="s">
        <v>5</v>
      </c>
      <c r="B13">
        <f>P14</f>
        <v>9.5</v>
      </c>
      <c r="C13">
        <v>12.4</v>
      </c>
      <c r="E13">
        <v>3636149.1423604842</v>
      </c>
      <c r="F13">
        <v>6982905</v>
      </c>
      <c r="H13" s="1">
        <f t="shared" ref="H13:H14" si="3">((C13-B13)/B13)*100</f>
        <v>30.526315789473692</v>
      </c>
      <c r="I13" s="1">
        <f t="shared" ref="I13:I15" si="4">((F13-E13)/E13)*100</f>
        <v>92.041215214480928</v>
      </c>
      <c r="K13" s="1">
        <f t="shared" ref="K13:K15" si="5">H13/I13</f>
        <v>0.33165919983063152</v>
      </c>
      <c r="N13" t="s">
        <v>0</v>
      </c>
      <c r="O13">
        <f>O4</f>
        <v>22.9</v>
      </c>
      <c r="P13">
        <f>P4</f>
        <v>25.7</v>
      </c>
      <c r="X13" s="1"/>
      <c r="Y13" s="1"/>
      <c r="AA13" s="1"/>
    </row>
    <row r="14" spans="1:27" x14ac:dyDescent="0.45">
      <c r="A14" t="s">
        <v>3</v>
      </c>
      <c r="B14">
        <f>P15</f>
        <v>18.900000000000002</v>
      </c>
      <c r="C14">
        <v>23.7</v>
      </c>
      <c r="E14">
        <v>7443809.369992692</v>
      </c>
      <c r="F14">
        <v>11307474</v>
      </c>
      <c r="H14" s="1">
        <f t="shared" si="3"/>
        <v>25.396825396825378</v>
      </c>
      <c r="I14" s="1">
        <f t="shared" si="4"/>
        <v>51.904400528880025</v>
      </c>
      <c r="K14" s="1">
        <f t="shared" si="5"/>
        <v>0.48930004273326266</v>
      </c>
      <c r="N14" t="s">
        <v>5</v>
      </c>
      <c r="O14">
        <f>O5+O6+O7+O8</f>
        <v>5.9999999999999991</v>
      </c>
      <c r="P14">
        <f>P5+P6+P7+P8</f>
        <v>9.5</v>
      </c>
      <c r="X14" s="1"/>
      <c r="Y14" s="1"/>
      <c r="AA14" s="1"/>
    </row>
    <row r="15" spans="1:27" x14ac:dyDescent="0.45">
      <c r="A15" t="s">
        <v>7</v>
      </c>
      <c r="B15">
        <v>54.1</v>
      </c>
      <c r="C15">
        <v>60.8</v>
      </c>
      <c r="E15">
        <v>14263866.745287631</v>
      </c>
      <c r="F15">
        <v>22126229</v>
      </c>
      <c r="H15" s="1">
        <f>((C15-B15)/B15)*100</f>
        <v>12.384473197781878</v>
      </c>
      <c r="I15" s="1">
        <f t="shared" si="4"/>
        <v>55.120833607828445</v>
      </c>
      <c r="K15" s="1">
        <f t="shared" si="5"/>
        <v>0.22467862670391461</v>
      </c>
      <c r="N15" t="s">
        <v>3</v>
      </c>
      <c r="O15">
        <f>O3-O13-O14</f>
        <v>15.399999999999999</v>
      </c>
      <c r="P15">
        <f>P3-P13-P14</f>
        <v>18.900000000000002</v>
      </c>
      <c r="X15" s="1"/>
      <c r="Y15" s="1"/>
      <c r="AA15" s="1"/>
    </row>
    <row r="18" spans="1:27" x14ac:dyDescent="0.45">
      <c r="B18" s="4" t="s">
        <v>6</v>
      </c>
      <c r="C18" s="4"/>
      <c r="E18" s="4" t="s">
        <v>4</v>
      </c>
      <c r="F18" s="4"/>
      <c r="R18" s="4"/>
      <c r="S18" s="4"/>
      <c r="U18" s="4"/>
      <c r="V18" s="4"/>
    </row>
    <row r="19" spans="1:27" x14ac:dyDescent="0.45">
      <c r="B19">
        <v>2017</v>
      </c>
      <c r="C19">
        <v>2024</v>
      </c>
      <c r="E19">
        <v>2017</v>
      </c>
      <c r="F19">
        <v>2024</v>
      </c>
      <c r="H19" t="s">
        <v>11</v>
      </c>
      <c r="I19" t="s">
        <v>12</v>
      </c>
      <c r="K19" t="s">
        <v>13</v>
      </c>
    </row>
    <row r="20" spans="1:27" x14ac:dyDescent="0.45">
      <c r="A20" t="s">
        <v>0</v>
      </c>
      <c r="B20">
        <v>24.7</v>
      </c>
      <c r="C20">
        <v>30.87</v>
      </c>
      <c r="E20">
        <v>2884380</v>
      </c>
      <c r="F20">
        <v>3621407.2396309525</v>
      </c>
      <c r="H20" s="1">
        <f>((C20-B20)/B20)*100</f>
        <v>24.979757085020253</v>
      </c>
      <c r="I20" s="1">
        <f>((F20-E20)/E20)*100</f>
        <v>25.552362713337097</v>
      </c>
      <c r="K20" s="1">
        <f>H20/I20</f>
        <v>0.97759089307158387</v>
      </c>
      <c r="X20" s="1"/>
      <c r="Y20" s="1"/>
      <c r="AA20" s="1"/>
    </row>
    <row r="21" spans="1:27" x14ac:dyDescent="0.45">
      <c r="A21" t="s">
        <v>5</v>
      </c>
      <c r="B21">
        <v>12.4</v>
      </c>
      <c r="C21">
        <v>12</v>
      </c>
      <c r="E21">
        <v>6982905</v>
      </c>
      <c r="F21">
        <v>12095205.495197047</v>
      </c>
      <c r="H21" s="1">
        <f t="shared" ref="H21:H22" si="6">((C21-B21)/B21)*100</f>
        <v>-3.2258064516129057</v>
      </c>
      <c r="I21" s="1">
        <f t="shared" ref="I21:I23" si="7">((F21-E21)/E21)*100</f>
        <v>73.211657543630423</v>
      </c>
      <c r="K21" s="1">
        <f t="shared" ref="K21:K23" si="8">H21/I21</f>
        <v>-4.406137710637803E-2</v>
      </c>
      <c r="X21" s="1"/>
      <c r="Y21" s="1"/>
      <c r="AA21" s="1"/>
    </row>
    <row r="22" spans="1:27" x14ac:dyDescent="0.45">
      <c r="A22" t="s">
        <v>3</v>
      </c>
      <c r="B22">
        <v>23.7</v>
      </c>
      <c r="C22">
        <v>26.22</v>
      </c>
      <c r="E22">
        <v>11307474</v>
      </c>
      <c r="F22">
        <v>16650464.004969141</v>
      </c>
      <c r="H22" s="1">
        <f t="shared" si="6"/>
        <v>10.632911392405061</v>
      </c>
      <c r="I22" s="1">
        <f t="shared" si="7"/>
        <v>47.251844266625248</v>
      </c>
      <c r="K22" s="1">
        <f t="shared" si="8"/>
        <v>0.22502637849238957</v>
      </c>
      <c r="X22" s="1"/>
      <c r="Y22" s="1"/>
      <c r="AA22" s="1"/>
    </row>
    <row r="23" spans="1:27" x14ac:dyDescent="0.45">
      <c r="A23" t="s">
        <v>7</v>
      </c>
      <c r="B23">
        <v>60.8</v>
      </c>
      <c r="C23">
        <v>69.099999999999994</v>
      </c>
      <c r="E23">
        <v>22126229</v>
      </c>
      <c r="F23">
        <v>33460177.855622724</v>
      </c>
      <c r="H23" s="1">
        <f>((C23-B23)/B23)*100</f>
        <v>13.651315789473681</v>
      </c>
      <c r="I23" s="1">
        <f t="shared" si="7"/>
        <v>51.224042088793013</v>
      </c>
      <c r="K23" s="1">
        <f t="shared" si="8"/>
        <v>0.26650211956741243</v>
      </c>
      <c r="X23" s="1"/>
      <c r="Y23" s="1"/>
      <c r="AA23" s="1"/>
    </row>
    <row r="27" spans="1:27" x14ac:dyDescent="0.45">
      <c r="B27" s="4" t="s">
        <v>6</v>
      </c>
      <c r="C27" s="4"/>
      <c r="E27" s="4" t="s">
        <v>4</v>
      </c>
      <c r="F27" s="4"/>
    </row>
    <row r="28" spans="1:27" x14ac:dyDescent="0.45">
      <c r="B28">
        <v>2017</v>
      </c>
      <c r="C28">
        <v>2024</v>
      </c>
      <c r="E28">
        <v>2017</v>
      </c>
      <c r="F28">
        <v>2024</v>
      </c>
      <c r="H28" t="s">
        <v>11</v>
      </c>
      <c r="I28" t="s">
        <v>12</v>
      </c>
      <c r="K28" t="s">
        <v>13</v>
      </c>
    </row>
    <row r="29" spans="1:27" x14ac:dyDescent="0.45">
      <c r="A29" t="s">
        <v>1</v>
      </c>
      <c r="B29">
        <v>8.7592320000000008</v>
      </c>
      <c r="C29">
        <v>8.1180749999999993</v>
      </c>
      <c r="E29">
        <v>4523192</v>
      </c>
      <c r="F29">
        <v>7969073.1106596477</v>
      </c>
      <c r="H29">
        <f>((C29-B29)/B29)*100</f>
        <v>-7.3197855702417911</v>
      </c>
      <c r="I29">
        <f>((F29-E29)/E29)*100</f>
        <v>76.182508075262945</v>
      </c>
      <c r="K29" s="1">
        <f>H29/I29</f>
        <v>-9.6082234034751898E-2</v>
      </c>
    </row>
    <row r="30" spans="1:27" x14ac:dyDescent="0.45">
      <c r="A30" t="s">
        <v>2</v>
      </c>
      <c r="B30">
        <v>3.4063680000000001</v>
      </c>
      <c r="C30">
        <v>3.6963150000000002</v>
      </c>
      <c r="E30">
        <v>1787343</v>
      </c>
      <c r="F30">
        <v>3148467.1864385591</v>
      </c>
      <c r="H30">
        <f t="shared" ref="H30:H37" si="9">((C30-B30)/B30)*100</f>
        <v>8.5119106332610031</v>
      </c>
      <c r="I30">
        <f t="shared" ref="I30:I37" si="10">((F30-E30)/E30)*100</f>
        <v>76.153496359599643</v>
      </c>
      <c r="K30" s="1">
        <f t="shared" ref="K30:K37" si="11">H30/I30</f>
        <v>0.11177307727366113</v>
      </c>
    </row>
    <row r="31" spans="1:27" x14ac:dyDescent="0.45">
      <c r="A31" t="s">
        <v>8</v>
      </c>
      <c r="B31">
        <v>8.6375759999999993</v>
      </c>
      <c r="C31">
        <v>8.8227930000000008</v>
      </c>
      <c r="E31">
        <v>3122247</v>
      </c>
      <c r="F31">
        <v>5010358.3443972263</v>
      </c>
      <c r="H31">
        <f t="shared" si="9"/>
        <v>2.1443168777907315</v>
      </c>
      <c r="I31">
        <f t="shared" si="10"/>
        <v>60.472837171345716</v>
      </c>
      <c r="K31" s="1">
        <f t="shared" si="11"/>
        <v>3.5459174368071306E-2</v>
      </c>
    </row>
    <row r="32" spans="1:27" x14ac:dyDescent="0.45">
      <c r="A32" t="s">
        <v>9</v>
      </c>
      <c r="B32">
        <v>5.2312079999999996</v>
      </c>
      <c r="C32">
        <v>6.5566409999999999</v>
      </c>
      <c r="E32">
        <v>1946175</v>
      </c>
      <c r="F32">
        <v>2786195.50233354</v>
      </c>
      <c r="H32">
        <f t="shared" si="9"/>
        <v>25.337034964008321</v>
      </c>
      <c r="I32">
        <f t="shared" si="10"/>
        <v>43.162639656430692</v>
      </c>
      <c r="K32" s="1">
        <f t="shared" si="11"/>
        <v>0.58701310127665973</v>
      </c>
    </row>
    <row r="33" spans="1:11" x14ac:dyDescent="0.45">
      <c r="A33" t="s">
        <v>10</v>
      </c>
      <c r="B33">
        <v>1.155732</v>
      </c>
      <c r="C33">
        <v>1.6097970000000001</v>
      </c>
      <c r="E33">
        <v>251730</v>
      </c>
      <c r="F33">
        <v>351277.92119291832</v>
      </c>
      <c r="H33">
        <f t="shared" si="9"/>
        <v>39.28808754970877</v>
      </c>
      <c r="I33">
        <f t="shared" si="10"/>
        <v>39.545513523584127</v>
      </c>
      <c r="K33" s="1">
        <f t="shared" si="11"/>
        <v>0.99349038738056006</v>
      </c>
    </row>
    <row r="34" spans="1:11" x14ac:dyDescent="0.45">
      <c r="A34" t="s">
        <v>16</v>
      </c>
      <c r="B34">
        <v>0.42579600000000001</v>
      </c>
      <c r="C34">
        <v>0.49053900000000006</v>
      </c>
      <c r="E34">
        <v>685234</v>
      </c>
      <c r="F34">
        <v>965847.53329586261</v>
      </c>
      <c r="H34">
        <f t="shared" si="9"/>
        <v>15.205168672321969</v>
      </c>
      <c r="I34">
        <f t="shared" si="10"/>
        <v>40.95149004513241</v>
      </c>
      <c r="K34" s="1">
        <f t="shared" si="11"/>
        <v>0.37129707992467276</v>
      </c>
    </row>
    <row r="35" spans="1:11" x14ac:dyDescent="0.45">
      <c r="A35" t="s">
        <v>17</v>
      </c>
      <c r="B35">
        <v>0.97324800000000011</v>
      </c>
      <c r="C35">
        <v>0.74617200000000006</v>
      </c>
      <c r="E35">
        <v>742202</v>
      </c>
      <c r="F35">
        <v>1139141.0839260798</v>
      </c>
      <c r="H35">
        <f t="shared" si="9"/>
        <v>-23.331771552574477</v>
      </c>
      <c r="I35">
        <f t="shared" si="10"/>
        <v>53.481273821153785</v>
      </c>
      <c r="K35" s="1">
        <f t="shared" si="11"/>
        <v>-0.43626058030326709</v>
      </c>
    </row>
    <row r="36" spans="1:11" x14ac:dyDescent="0.45">
      <c r="K36" s="1" t="e">
        <f t="shared" si="11"/>
        <v>#DIV/0!</v>
      </c>
    </row>
    <row r="37" spans="1:11" x14ac:dyDescent="0.45">
      <c r="A37" t="s">
        <v>15</v>
      </c>
      <c r="B37">
        <v>0.12165600000000001</v>
      </c>
      <c r="C37">
        <v>0.117453</v>
      </c>
      <c r="E37">
        <v>2181369</v>
      </c>
      <c r="F37">
        <v>2850214.5091683851</v>
      </c>
      <c r="H37">
        <f t="shared" si="9"/>
        <v>-3.4548234365752708</v>
      </c>
      <c r="I37">
        <f t="shared" si="10"/>
        <v>30.661731654221963</v>
      </c>
      <c r="K37" s="1">
        <f t="shared" si="11"/>
        <v>-0.11267541819020385</v>
      </c>
    </row>
  </sheetData>
  <mergeCells count="14">
    <mergeCell ref="R2:S2"/>
    <mergeCell ref="U2:V2"/>
    <mergeCell ref="R10:S10"/>
    <mergeCell ref="U10:V10"/>
    <mergeCell ref="R18:S18"/>
    <mergeCell ref="U18:V18"/>
    <mergeCell ref="B27:C27"/>
    <mergeCell ref="E27:F27"/>
    <mergeCell ref="B2:C2"/>
    <mergeCell ref="E2:F2"/>
    <mergeCell ref="B10:C10"/>
    <mergeCell ref="E10:F10"/>
    <mergeCell ref="B18:C18"/>
    <mergeCell ref="E18:F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FE06A-EEDF-421A-86E6-D599D04EAD93}">
  <dimension ref="A1:D24"/>
  <sheetViews>
    <sheetView topLeftCell="A7" workbookViewId="0">
      <selection activeCell="B24" sqref="B24"/>
    </sheetView>
  </sheetViews>
  <sheetFormatPr defaultRowHeight="14.25" x14ac:dyDescent="0.45"/>
  <cols>
    <col min="1" max="1" width="27.19921875" customWidth="1"/>
    <col min="2" max="2" width="16.3984375" customWidth="1"/>
    <col min="3" max="3" width="14.53125" customWidth="1"/>
  </cols>
  <sheetData>
    <row r="1" spans="1:4" x14ac:dyDescent="0.45">
      <c r="B1" s="4" t="s">
        <v>18</v>
      </c>
      <c r="C1" s="4"/>
      <c r="D1" s="4"/>
    </row>
    <row r="2" spans="1:4" x14ac:dyDescent="0.45">
      <c r="B2" s="2" t="s">
        <v>19</v>
      </c>
      <c r="C2" s="2" t="s">
        <v>20</v>
      </c>
      <c r="D2" s="2" t="s">
        <v>21</v>
      </c>
    </row>
    <row r="3" spans="1:4" x14ac:dyDescent="0.45">
      <c r="A3" t="s">
        <v>0</v>
      </c>
      <c r="B3" s="3">
        <v>0.29377248934861649</v>
      </c>
      <c r="C3" s="3">
        <v>-0.24965877659884278</v>
      </c>
      <c r="D3" s="3">
        <v>0.97759089307158387</v>
      </c>
    </row>
    <row r="4" spans="1:4" x14ac:dyDescent="0.45">
      <c r="A4" t="s">
        <v>5</v>
      </c>
      <c r="B4" s="3">
        <v>0.84044833929008356</v>
      </c>
      <c r="C4" s="3">
        <v>0.33165919983063152</v>
      </c>
      <c r="D4" s="3">
        <v>-4.406137710637803E-2</v>
      </c>
    </row>
    <row r="5" spans="1:4" x14ac:dyDescent="0.45">
      <c r="A5" t="s">
        <v>3</v>
      </c>
      <c r="B5" s="3">
        <v>0.52632933883239774</v>
      </c>
      <c r="C5" s="3">
        <v>0.46400246198985451</v>
      </c>
      <c r="D5" s="3">
        <v>0.22502637849238957</v>
      </c>
    </row>
    <row r="6" spans="1:4" x14ac:dyDescent="0.45">
      <c r="A6" t="s">
        <v>7</v>
      </c>
      <c r="B6" s="3">
        <v>0.43776796511570287</v>
      </c>
      <c r="C6" s="3">
        <v>0.22467862670391461</v>
      </c>
      <c r="D6" s="3">
        <v>0.26650211956741243</v>
      </c>
    </row>
    <row r="8" spans="1:4" x14ac:dyDescent="0.45">
      <c r="A8" s="5" t="s">
        <v>22</v>
      </c>
      <c r="B8" s="5"/>
    </row>
    <row r="9" spans="1:4" x14ac:dyDescent="0.45">
      <c r="A9" t="s">
        <v>1</v>
      </c>
      <c r="B9" s="1">
        <v>-9.6082234034751898E-2</v>
      </c>
    </row>
    <row r="10" spans="1:4" x14ac:dyDescent="0.45">
      <c r="A10" t="s">
        <v>2</v>
      </c>
      <c r="B10" s="1">
        <v>0.11177307727366113</v>
      </c>
    </row>
    <row r="11" spans="1:4" x14ac:dyDescent="0.45">
      <c r="A11" t="s">
        <v>8</v>
      </c>
      <c r="B11" s="1">
        <v>3.5459174368071306E-2</v>
      </c>
    </row>
    <row r="12" spans="1:4" x14ac:dyDescent="0.45">
      <c r="A12" t="s">
        <v>9</v>
      </c>
      <c r="B12" s="1">
        <v>0.58701310127665973</v>
      </c>
    </row>
    <row r="13" spans="1:4" x14ac:dyDescent="0.45">
      <c r="A13" t="s">
        <v>10</v>
      </c>
      <c r="B13" s="1">
        <v>0.99349038738056006</v>
      </c>
    </row>
    <row r="14" spans="1:4" x14ac:dyDescent="0.45">
      <c r="A14" t="s">
        <v>16</v>
      </c>
      <c r="B14" s="1">
        <v>0.37129707992467276</v>
      </c>
    </row>
    <row r="15" spans="1:4" x14ac:dyDescent="0.45">
      <c r="A15" t="s">
        <v>17</v>
      </c>
      <c r="B15" s="1">
        <v>-0.43626058030326709</v>
      </c>
    </row>
    <row r="20" spans="1:2" x14ac:dyDescent="0.45">
      <c r="B20" t="s">
        <v>14</v>
      </c>
    </row>
    <row r="21" spans="1:2" x14ac:dyDescent="0.45">
      <c r="A21" t="s">
        <v>0</v>
      </c>
      <c r="B21">
        <v>-0.06</v>
      </c>
    </row>
    <row r="22" spans="1:2" x14ac:dyDescent="0.45">
      <c r="A22" t="s">
        <v>5</v>
      </c>
      <c r="B22">
        <v>0.6</v>
      </c>
    </row>
    <row r="23" spans="1:2" x14ac:dyDescent="0.45">
      <c r="A23" t="s">
        <v>3</v>
      </c>
      <c r="B23">
        <v>0.59</v>
      </c>
    </row>
    <row r="24" spans="1:2" x14ac:dyDescent="0.45">
      <c r="A24" t="s">
        <v>7</v>
      </c>
      <c r="B24">
        <v>0.31</v>
      </c>
    </row>
  </sheetData>
  <mergeCells count="2">
    <mergeCell ref="B1:D1"/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Calculation using LFS data</vt:lpstr>
      <vt:lpstr>Table - LFS data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Nazmus Sadat Khan</dc:creator>
  <cp:lastModifiedBy>Nazmus Sadat Khan</cp:lastModifiedBy>
  <dcterms:created xsi:type="dcterms:W3CDTF">2025-07-16T03:27:21Z</dcterms:created>
  <dcterms:modified xsi:type="dcterms:W3CDTF">2026-07-01T09:08:35Z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2025-07-18T10:34:09Z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1d477664-195e-4dc4-b371-a6c802275f36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